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730" windowHeight="9255" tabRatio="471"/>
  </bookViews>
  <sheets>
    <sheet name="услуги" sheetId="4" r:id="rId1"/>
  </sheets>
  <calcPr calcId="144525" iterateDelta="1E-4"/>
</workbook>
</file>

<file path=xl/calcChain.xml><?xml version="1.0" encoding="utf-8"?>
<calcChain xmlns="http://schemas.openxmlformats.org/spreadsheetml/2006/main">
  <c r="T11" i="4" l="1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M72" i="4"/>
  <c r="R72" i="4"/>
  <c r="T10" i="4"/>
  <c r="T72" i="4" l="1"/>
  <c r="T73" i="4"/>
</calcChain>
</file>

<file path=xl/sharedStrings.xml><?xml version="1.0" encoding="utf-8"?>
<sst xmlns="http://schemas.openxmlformats.org/spreadsheetml/2006/main" count="243" uniqueCount="171">
  <si>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</si>
  <si>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</si>
  <si>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</si>
  <si>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</si>
  <si>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</si>
  <si>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</si>
  <si>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</si>
  <si>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</si>
  <si>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</si>
  <si>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</si>
  <si>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</si>
  <si>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</si>
  <si>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</si>
  <si>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</si>
  <si>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</si>
  <si>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</si>
  <si>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</si>
  <si>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</si>
  <si>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</si>
  <si>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</si>
  <si>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</si>
  <si>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</si>
  <si>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</si>
  <si>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</si>
  <si>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</si>
  <si>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</si>
  <si>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</si>
  <si>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</si>
  <si>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</si>
  <si>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</si>
  <si>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</si>
  <si>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</si>
  <si>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</si>
  <si>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</si>
  <si>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</si>
  <si>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</si>
  <si>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</si>
  <si>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</si>
  <si>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</si>
  <si>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</si>
  <si>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</si>
  <si>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</si>
  <si>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</si>
  <si>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</si>
  <si>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</si>
  <si>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</si>
  <si>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с момента заключения договора по 31.12.2022</t>
  </si>
  <si>
    <t>1 Оказание услуг по поверке лабораторного оборудования и приборов</t>
  </si>
  <si>
    <t>Поверка лабораторного оборудования и приборов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</si>
  <si>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</si>
  <si>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71.12.40.120</t>
  </si>
  <si>
    <t>71.12</t>
  </si>
  <si>
    <t>ФА000057</t>
  </si>
  <si>
    <t>согласно ориентировочному графику оказания услуги и заявкам заказчика (техническое задание)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</si>
  <si>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</si>
  <si>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</si>
  <si>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</si>
  <si>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</si>
  <si>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</si>
  <si>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</si>
  <si>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</si>
  <si>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</si>
  <si>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</si>
  <si>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</si>
  <si>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</si>
  <si>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</si>
  <si>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</si>
  <si>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</si>
  <si>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</si>
  <si>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</si>
  <si>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</si>
  <si>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</si>
  <si>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</si>
  <si>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</si>
  <si>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</si>
  <si>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</si>
  <si>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</si>
  <si>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</si>
  <si>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</si>
  <si>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</si>
  <si>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</si>
  <si>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</si>
  <si>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</si>
  <si>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</si>
  <si>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</si>
  <si>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</si>
  <si>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</si>
  <si>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</si>
  <si>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</si>
  <si>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</si>
  <si>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</si>
  <si>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</si>
  <si>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</si>
  <si>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</si>
  <si>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</si>
  <si>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</si>
  <si>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</si>
  <si>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</si>
  <si>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</si>
  <si>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</si>
  <si>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</si>
  <si>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</si>
  <si>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</si>
  <si>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</si>
  <si>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</si>
  <si>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</si>
  <si>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</si>
  <si>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</si>
  <si>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</si>
  <si>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</si>
  <si>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</si>
  <si>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</si>
  <si>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</si>
  <si>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</si>
  <si>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</si>
  <si>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</si>
  <si>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шт</t>
  </si>
  <si>
    <t xml:space="preserve">Термометр контактный цифровой  ТК-5.01М300.3 </t>
  </si>
  <si>
    <t>Термометр цифровой Testo 106</t>
  </si>
  <si>
    <t>Термометр стеклянный ртутный максимальный СП-83</t>
  </si>
  <si>
    <t>Циркуляционный термостат  LOIP LT-116в</t>
  </si>
  <si>
    <t>Печь муфельная LOIP LF-7/11-G1</t>
  </si>
  <si>
    <t>Баня лабораторная  ЛБ 61-Ш</t>
  </si>
  <si>
    <t>Дозатор механический одноканальный  «BIOHIT Proline» (10-100) мкл</t>
  </si>
  <si>
    <t>Дозатор пипеточный одноканальный Лайт (100-1000) мкл «Thermo»</t>
  </si>
  <si>
    <t>Дозатор пипеточный одноканальный «ЭКОХИМ» (0,5-5) мл</t>
  </si>
  <si>
    <t>Дозатор пипеточный одноканальный ЭКОХИМ  (1000-10000) мкл</t>
  </si>
  <si>
    <t xml:space="preserve"> рН-метр - анализатор воды</t>
  </si>
  <si>
    <t>Концентратомер  КН-2</t>
  </si>
  <si>
    <t>Спектрофотометр UNICO 1201</t>
  </si>
  <si>
    <t>Анализатор вольтамперометрический  АВС-1.1</t>
  </si>
  <si>
    <t>Прибор комбинированный</t>
  </si>
  <si>
    <t>Дозатор механический одноканальный  «BIOHIT Proline» (100-1000) мкл</t>
  </si>
  <si>
    <t>Дозатор пипеточный Блэк одноканальный  (5-50) мкл «Thermo»</t>
  </si>
  <si>
    <t xml:space="preserve">Шкаф сушильный ШС-80-01-СПУ </t>
  </si>
  <si>
    <t>Термореактор лабораторный Термион</t>
  </si>
  <si>
    <t>Иономер лабораторный  И-160МИ</t>
  </si>
  <si>
    <t>Иономер лабораторный  И-160МП</t>
  </si>
  <si>
    <t>Анализатор жидкости  люминесцентно-фотометрический  «Флюорат 02-5М»</t>
  </si>
  <si>
    <t>Термометр контактный цифровой  ТК-5.01М</t>
  </si>
  <si>
    <t>Термометр лабораторный электронный  ЛТ-300Н</t>
  </si>
  <si>
    <t xml:space="preserve">Манометр  электроконтактный ДМ 2010 СгУ2 </t>
  </si>
  <si>
    <t>Манометр электроконтактный ДМ 2010 СгУ2</t>
  </si>
  <si>
    <t>Мановакуумметр технический  МВПЗ-УУ2</t>
  </si>
  <si>
    <t>Альфа-бета радиометр   для измерения малых активностей  УМФ-2000</t>
  </si>
  <si>
    <t>Барометр – анероид метеорологический БАММ - 1</t>
  </si>
  <si>
    <t xml:space="preserve">Атомно-абсорбционный спектрометр  novAA-400G с ЭТА </t>
  </si>
  <si>
    <t>Фотометр фотоэлектрический КФК-3</t>
  </si>
  <si>
    <t>Хроматограф жидкостный «Стайер»</t>
  </si>
  <si>
    <t>Спектрофотометр UNICO 2800</t>
  </si>
  <si>
    <t>Термостат воздушный  ХТ-3/40</t>
  </si>
  <si>
    <t>Термореактор «Термион»</t>
  </si>
  <si>
    <t>Дозатор механический одноканальный  «BIOHIT PIPETTE» (5-50) мкл</t>
  </si>
  <si>
    <t>Дозатор механический одноканальный  «BIOHIT PIPETTE» (0,5-10) мкл</t>
  </si>
  <si>
    <t>Дозатор пипеточный одноканальный Блэк (0,5-5) мл «Thermo»</t>
  </si>
  <si>
    <t>Кондуктометр АНИОН 4120</t>
  </si>
  <si>
    <t>Анализатор жидкости «Флюорат 02-3М»</t>
  </si>
  <si>
    <t>Электрошкаф сушильный  СНОЛ 3,5.3,5.3,5/3,5-И1М</t>
  </si>
  <si>
    <t>Весы электронные неавтоматического действия Pioneer</t>
  </si>
  <si>
    <t>Весы лабораторные электронные  GR-200</t>
  </si>
  <si>
    <t>Весы лабораторные ВЛТ-510-П</t>
  </si>
  <si>
    <t>Весы лабораторные ВЛТ-1500-П</t>
  </si>
  <si>
    <t>Гиря калибровочная 1кг F 1</t>
  </si>
  <si>
    <t>Гиря 500 г F 2</t>
  </si>
  <si>
    <t>Термометр электронный Chectemp-1</t>
  </si>
  <si>
    <t>Термостат  ТС-1/80 СПУ</t>
  </si>
  <si>
    <t>Термометр для измерения температуры спирта ТП-22</t>
  </si>
  <si>
    <t>Фотометр фотоэлектрический КФК-3-01</t>
  </si>
  <si>
    <t>Ареометр АОН-1</t>
  </si>
  <si>
    <t>Термометр стеклянный для испытаний нефтепродцуктов</t>
  </si>
  <si>
    <t>Оформление протокола поверки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</si>
</sst>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zoomScale="70" zoomScaleNormal="70" zoomScaleSheetLayoutView="70" workbookViewId="0">
      <selection activeCell="M10" sqref="M10:M7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3">
        <v>5</v>
      </c>
      <c r="E3" s="54"/>
      <c r="F3" s="54"/>
      <c r="G3" s="54"/>
      <c r="H3" s="54"/>
      <c r="I3" s="54"/>
      <c r="J3" s="54"/>
      <c r="K3" s="54"/>
      <c r="L3" s="54"/>
      <c r="M3" s="54"/>
      <c r="N3" s="55"/>
      <c r="Q3" s="5"/>
    </row>
    <row r="4" spans="1:20" ht="20.25" customHeight="1" x14ac:dyDescent="0.2">
      <c r="A4" s="6" t="s">
        <v>3</v>
      </c>
      <c r="B4" s="7"/>
      <c r="C4" s="7"/>
      <c r="D4" s="53" t="s">
        <v>47</v>
      </c>
      <c r="E4" s="54"/>
      <c r="F4" s="54"/>
      <c r="G4" s="54"/>
      <c r="H4" s="54"/>
      <c r="I4" s="54"/>
      <c r="J4" s="54"/>
      <c r="K4" s="54"/>
      <c r="L4" s="54"/>
      <c r="M4" s="54"/>
      <c r="N4" s="55"/>
      <c r="Q4" s="8"/>
    </row>
    <row r="5" spans="1:20" ht="18" customHeight="1" x14ac:dyDescent="0.2">
      <c r="A5" s="6" t="s">
        <v>10</v>
      </c>
      <c r="B5" s="7"/>
      <c r="C5" s="7"/>
      <c r="D5" s="56" t="s">
        <v>16</v>
      </c>
      <c r="E5" s="57"/>
      <c r="F5" s="57"/>
      <c r="G5" s="57"/>
      <c r="H5" s="57"/>
      <c r="I5" s="57"/>
      <c r="J5" s="57"/>
      <c r="K5" s="57"/>
      <c r="L5" s="57"/>
      <c r="M5" s="57"/>
      <c r="N5" s="58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62" t="s">
        <v>24</v>
      </c>
      <c r="L7" s="62"/>
      <c r="M7" s="63" t="s">
        <v>33</v>
      </c>
      <c r="N7" s="59" t="s">
        <v>43</v>
      </c>
      <c r="O7" s="59"/>
      <c r="P7" s="59"/>
      <c r="Q7" s="59"/>
      <c r="R7" s="59"/>
      <c r="S7" s="59"/>
      <c r="T7" s="59"/>
    </row>
    <row r="8" spans="1:20" ht="51" x14ac:dyDescent="0.2">
      <c r="A8" s="23" t="s">
        <v>17</v>
      </c>
      <c r="B8" s="23" t="s">
        <v>18</v>
      </c>
      <c r="C8" s="23" t="s">
        <v>45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35</v>
      </c>
      <c r="K8" s="23" t="s">
        <v>20</v>
      </c>
      <c r="L8" s="23" t="s">
        <v>21</v>
      </c>
      <c r="M8" s="64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127.5" x14ac:dyDescent="0.2">
      <c r="A9" s="24" t="s">
        <v>38</v>
      </c>
      <c r="B9" s="31">
        <v>1</v>
      </c>
      <c r="C9" s="11" t="s">
        <v>50</v>
      </c>
      <c r="D9" s="11" t="s">
        <v>51</v>
      </c>
      <c r="E9" s="11" t="s">
        <v>52</v>
      </c>
      <c r="F9" s="25" t="s">
        <v>48</v>
      </c>
      <c r="G9" s="11" t="s">
        <v>28</v>
      </c>
      <c r="H9" s="26"/>
      <c r="I9" s="11" t="s">
        <v>29</v>
      </c>
      <c r="J9" s="11" t="s">
        <v>28</v>
      </c>
      <c r="K9" s="65" t="s">
        <v>46</v>
      </c>
      <c r="L9" s="66"/>
      <c r="M9" s="27"/>
      <c r="N9" s="10"/>
      <c r="O9" s="60" t="s">
        <v>46</v>
      </c>
      <c r="P9" s="61"/>
      <c r="Q9" s="10" t="s">
        <v>53</v>
      </c>
      <c r="R9" s="37"/>
      <c r="S9" s="38"/>
      <c r="T9" s="37"/>
    </row>
    <row r="10" spans="1:20" ht="25.5" x14ac:dyDescent="0.2">
      <c r="A10" s="24" t="s">
        <v>54</v>
      </c>
      <c r="B10" s="31"/>
      <c r="C10" s="11"/>
      <c r="D10" s="11"/>
      <c r="E10" s="11"/>
      <c r="F10" s="34" t="s">
        <v>117</v>
      </c>
      <c r="G10" s="11"/>
      <c r="H10" s="26" t="s">
        <v>116</v>
      </c>
      <c r="I10" s="11"/>
      <c r="J10" s="11"/>
      <c r="K10" s="32"/>
      <c r="L10" s="33"/>
      <c r="M10" s="27">
        <v>652</v>
      </c>
      <c r="N10" s="43"/>
      <c r="O10" s="39"/>
      <c r="P10" s="39"/>
      <c r="Q10" s="44"/>
      <c r="R10" s="35"/>
      <c r="S10" s="36"/>
      <c r="T10" s="35">
        <f>ROUND(R10*(1+S10),2)</f>
        <v>0</v>
      </c>
    </row>
    <row r="11" spans="1:20" x14ac:dyDescent="0.2">
      <c r="A11" s="24" t="s">
        <v>55</v>
      </c>
      <c r="B11" s="31"/>
      <c r="C11" s="11"/>
      <c r="D11" s="11"/>
      <c r="E11" s="11"/>
      <c r="F11" s="34" t="s">
        <v>118</v>
      </c>
      <c r="G11" s="11"/>
      <c r="H11" s="26" t="s">
        <v>116</v>
      </c>
      <c r="I11" s="11"/>
      <c r="J11" s="11"/>
      <c r="K11" s="32"/>
      <c r="L11" s="33"/>
      <c r="M11" s="27">
        <v>1780</v>
      </c>
      <c r="N11" s="43"/>
      <c r="O11" s="39"/>
      <c r="P11" s="39"/>
      <c r="Q11" s="44"/>
      <c r="R11" s="35"/>
      <c r="S11" s="36"/>
      <c r="T11" s="35">
        <f t="shared" ref="T11:T71" si="0">ROUND(R11*(1+S11),2)</f>
        <v>0</v>
      </c>
    </row>
    <row r="12" spans="1:20" ht="25.5" x14ac:dyDescent="0.2">
      <c r="A12" s="24" t="s">
        <v>56</v>
      </c>
      <c r="B12" s="31"/>
      <c r="C12" s="11"/>
      <c r="D12" s="11"/>
      <c r="E12" s="11"/>
      <c r="F12" s="34" t="s">
        <v>119</v>
      </c>
      <c r="G12" s="11"/>
      <c r="H12" s="26" t="s">
        <v>116</v>
      </c>
      <c r="I12" s="11"/>
      <c r="J12" s="11"/>
      <c r="K12" s="32"/>
      <c r="L12" s="33"/>
      <c r="M12" s="27">
        <v>587.5</v>
      </c>
      <c r="N12" s="43"/>
      <c r="O12" s="39"/>
      <c r="P12" s="39"/>
      <c r="Q12" s="44"/>
      <c r="R12" s="35"/>
      <c r="S12" s="36"/>
      <c r="T12" s="35">
        <f t="shared" si="0"/>
        <v>0</v>
      </c>
    </row>
    <row r="13" spans="1:20" ht="12.75" customHeight="1" x14ac:dyDescent="0.2">
      <c r="A13" s="24" t="s">
        <v>57</v>
      </c>
      <c r="B13" s="31"/>
      <c r="C13" s="11"/>
      <c r="D13" s="11"/>
      <c r="E13" s="11"/>
      <c r="F13" s="34" t="s">
        <v>120</v>
      </c>
      <c r="G13" s="11"/>
      <c r="H13" s="26" t="s">
        <v>116</v>
      </c>
      <c r="I13" s="11"/>
      <c r="J13" s="11"/>
      <c r="K13" s="32"/>
      <c r="L13" s="33"/>
      <c r="M13" s="27">
        <v>4822.5</v>
      </c>
      <c r="N13" s="43"/>
      <c r="O13" s="39"/>
      <c r="P13" s="39"/>
      <c r="Q13" s="44"/>
      <c r="R13" s="35"/>
      <c r="S13" s="36"/>
      <c r="T13" s="35">
        <f t="shared" si="0"/>
        <v>0</v>
      </c>
    </row>
    <row r="14" spans="1:20" x14ac:dyDescent="0.2">
      <c r="A14" s="24" t="s">
        <v>58</v>
      </c>
      <c r="B14" s="31"/>
      <c r="C14" s="11"/>
      <c r="D14" s="11"/>
      <c r="E14" s="11"/>
      <c r="F14" s="34" t="s">
        <v>121</v>
      </c>
      <c r="G14" s="11"/>
      <c r="H14" s="26" t="s">
        <v>116</v>
      </c>
      <c r="I14" s="11"/>
      <c r="J14" s="11"/>
      <c r="K14" s="32"/>
      <c r="L14" s="33"/>
      <c r="M14" s="27">
        <v>4822.5</v>
      </c>
      <c r="N14" s="43"/>
      <c r="O14" s="39"/>
      <c r="P14" s="39"/>
      <c r="Q14" s="44"/>
      <c r="R14" s="35"/>
      <c r="S14" s="36"/>
      <c r="T14" s="35">
        <f t="shared" si="0"/>
        <v>0</v>
      </c>
    </row>
    <row r="15" spans="1:20" x14ac:dyDescent="0.2">
      <c r="A15" s="24" t="s">
        <v>59</v>
      </c>
      <c r="B15" s="31"/>
      <c r="C15" s="11"/>
      <c r="D15" s="11"/>
      <c r="E15" s="11"/>
      <c r="F15" s="34" t="s">
        <v>122</v>
      </c>
      <c r="G15" s="11"/>
      <c r="H15" s="26" t="s">
        <v>116</v>
      </c>
      <c r="I15" s="11"/>
      <c r="J15" s="11"/>
      <c r="K15" s="32"/>
      <c r="L15" s="33"/>
      <c r="M15" s="27">
        <v>4822.5</v>
      </c>
      <c r="N15" s="43"/>
      <c r="O15" s="39"/>
      <c r="P15" s="39"/>
      <c r="Q15" s="44"/>
      <c r="R15" s="35"/>
      <c r="S15" s="36"/>
      <c r="T15" s="35">
        <f t="shared" si="0"/>
        <v>0</v>
      </c>
    </row>
    <row r="16" spans="1:20" ht="25.5" x14ac:dyDescent="0.2">
      <c r="A16" s="24" t="s">
        <v>60</v>
      </c>
      <c r="B16" s="31"/>
      <c r="C16" s="11"/>
      <c r="D16" s="11"/>
      <c r="E16" s="11"/>
      <c r="F16" s="34" t="s">
        <v>123</v>
      </c>
      <c r="G16" s="11"/>
      <c r="H16" s="26" t="s">
        <v>116</v>
      </c>
      <c r="I16" s="11"/>
      <c r="J16" s="11"/>
      <c r="K16" s="32"/>
      <c r="L16" s="33"/>
      <c r="M16" s="27">
        <v>812.29</v>
      </c>
      <c r="N16" s="43"/>
      <c r="O16" s="39"/>
      <c r="P16" s="39"/>
      <c r="Q16" s="44"/>
      <c r="R16" s="35"/>
      <c r="S16" s="36"/>
      <c r="T16" s="35">
        <f t="shared" si="0"/>
        <v>0</v>
      </c>
    </row>
    <row r="17" spans="1:20" ht="25.5" x14ac:dyDescent="0.2">
      <c r="A17" s="24" t="s">
        <v>61</v>
      </c>
      <c r="B17" s="31"/>
      <c r="C17" s="11"/>
      <c r="D17" s="11"/>
      <c r="E17" s="11"/>
      <c r="F17" s="34" t="s">
        <v>124</v>
      </c>
      <c r="G17" s="11"/>
      <c r="H17" s="26" t="s">
        <v>116</v>
      </c>
      <c r="I17" s="11"/>
      <c r="J17" s="11"/>
      <c r="K17" s="32"/>
      <c r="L17" s="33"/>
      <c r="M17" s="27">
        <v>1106.5999999999999</v>
      </c>
      <c r="N17" s="43"/>
      <c r="O17" s="39"/>
      <c r="P17" s="39"/>
      <c r="Q17" s="44"/>
      <c r="R17" s="35"/>
      <c r="S17" s="36"/>
      <c r="T17" s="35">
        <f t="shared" si="0"/>
        <v>0</v>
      </c>
    </row>
    <row r="18" spans="1:20" ht="25.5" x14ac:dyDescent="0.2">
      <c r="A18" s="24" t="s">
        <v>62</v>
      </c>
      <c r="B18" s="31"/>
      <c r="C18" s="11"/>
      <c r="D18" s="11"/>
      <c r="E18" s="11"/>
      <c r="F18" s="34" t="s">
        <v>125</v>
      </c>
      <c r="G18" s="11"/>
      <c r="H18" s="26" t="s">
        <v>116</v>
      </c>
      <c r="I18" s="11"/>
      <c r="J18" s="11"/>
      <c r="K18" s="32"/>
      <c r="L18" s="33"/>
      <c r="M18" s="27">
        <v>1106.5999999999999</v>
      </c>
      <c r="N18" s="43"/>
      <c r="O18" s="39"/>
      <c r="P18" s="39"/>
      <c r="Q18" s="44"/>
      <c r="R18" s="35"/>
      <c r="S18" s="36"/>
      <c r="T18" s="35">
        <f t="shared" si="0"/>
        <v>0</v>
      </c>
    </row>
    <row r="19" spans="1:20" ht="25.5" x14ac:dyDescent="0.2">
      <c r="A19" s="24" t="s">
        <v>63</v>
      </c>
      <c r="B19" s="31"/>
      <c r="C19" s="11"/>
      <c r="D19" s="11"/>
      <c r="E19" s="11"/>
      <c r="F19" s="34" t="s">
        <v>126</v>
      </c>
      <c r="G19" s="11"/>
      <c r="H19" s="26" t="s">
        <v>116</v>
      </c>
      <c r="I19" s="11"/>
      <c r="J19" s="11"/>
      <c r="K19" s="32"/>
      <c r="L19" s="33"/>
      <c r="M19" s="27">
        <v>1106.5999999999999</v>
      </c>
      <c r="N19" s="43"/>
      <c r="O19" s="39"/>
      <c r="P19" s="39"/>
      <c r="Q19" s="44"/>
      <c r="R19" s="35"/>
      <c r="S19" s="36"/>
      <c r="T19" s="35">
        <f t="shared" si="0"/>
        <v>0</v>
      </c>
    </row>
    <row r="20" spans="1:20" x14ac:dyDescent="0.2">
      <c r="A20" s="24" t="s">
        <v>64</v>
      </c>
      <c r="B20" s="31"/>
      <c r="C20" s="11"/>
      <c r="D20" s="11"/>
      <c r="E20" s="11"/>
      <c r="F20" s="34" t="s">
        <v>127</v>
      </c>
      <c r="G20" s="11"/>
      <c r="H20" s="26" t="s">
        <v>116</v>
      </c>
      <c r="I20" s="11"/>
      <c r="J20" s="11"/>
      <c r="K20" s="32"/>
      <c r="L20" s="33"/>
      <c r="M20" s="27">
        <v>2612.5</v>
      </c>
      <c r="N20" s="43"/>
      <c r="O20" s="39"/>
      <c r="P20" s="39"/>
      <c r="Q20" s="44"/>
      <c r="R20" s="35"/>
      <c r="S20" s="36"/>
      <c r="T20" s="35">
        <f t="shared" si="0"/>
        <v>0</v>
      </c>
    </row>
    <row r="21" spans="1:20" x14ac:dyDescent="0.2">
      <c r="A21" s="24" t="s">
        <v>65</v>
      </c>
      <c r="B21" s="31"/>
      <c r="C21" s="11"/>
      <c r="D21" s="11"/>
      <c r="E21" s="11"/>
      <c r="F21" s="34" t="s">
        <v>128</v>
      </c>
      <c r="G21" s="11"/>
      <c r="H21" s="26" t="s">
        <v>116</v>
      </c>
      <c r="I21" s="11"/>
      <c r="J21" s="11"/>
      <c r="K21" s="32"/>
      <c r="L21" s="33"/>
      <c r="M21" s="27">
        <v>5122.5</v>
      </c>
      <c r="N21" s="43"/>
      <c r="O21" s="39"/>
      <c r="P21" s="39"/>
      <c r="Q21" s="44"/>
      <c r="R21" s="35"/>
      <c r="S21" s="36"/>
      <c r="T21" s="35">
        <f t="shared" si="0"/>
        <v>0</v>
      </c>
    </row>
    <row r="22" spans="1:20" x14ac:dyDescent="0.2">
      <c r="A22" s="24" t="s">
        <v>66</v>
      </c>
      <c r="B22" s="31"/>
      <c r="C22" s="11"/>
      <c r="D22" s="11"/>
      <c r="E22" s="11"/>
      <c r="F22" s="34" t="s">
        <v>129</v>
      </c>
      <c r="G22" s="11"/>
      <c r="H22" s="26" t="s">
        <v>116</v>
      </c>
      <c r="I22" s="11"/>
      <c r="J22" s="11"/>
      <c r="K22" s="32"/>
      <c r="L22" s="33"/>
      <c r="M22" s="27">
        <v>3550</v>
      </c>
      <c r="N22" s="43"/>
      <c r="O22" s="39"/>
      <c r="P22" s="39"/>
      <c r="Q22" s="44"/>
      <c r="R22" s="35"/>
      <c r="S22" s="36"/>
      <c r="T22" s="35">
        <f t="shared" si="0"/>
        <v>0</v>
      </c>
    </row>
    <row r="23" spans="1:20" ht="25.5" x14ac:dyDescent="0.2">
      <c r="A23" s="24" t="s">
        <v>67</v>
      </c>
      <c r="B23" s="31"/>
      <c r="C23" s="11"/>
      <c r="D23" s="11"/>
      <c r="E23" s="11"/>
      <c r="F23" s="34" t="s">
        <v>130</v>
      </c>
      <c r="G23" s="11"/>
      <c r="H23" s="26" t="s">
        <v>116</v>
      </c>
      <c r="I23" s="11"/>
      <c r="J23" s="11"/>
      <c r="K23" s="32"/>
      <c r="L23" s="33"/>
      <c r="M23" s="27">
        <v>1697.5</v>
      </c>
      <c r="N23" s="43"/>
      <c r="O23" s="39"/>
      <c r="P23" s="39"/>
      <c r="Q23" s="44"/>
      <c r="R23" s="35"/>
      <c r="S23" s="36"/>
      <c r="T23" s="35">
        <f t="shared" si="0"/>
        <v>0</v>
      </c>
    </row>
    <row r="24" spans="1:20" x14ac:dyDescent="0.2">
      <c r="A24" s="24" t="s">
        <v>68</v>
      </c>
      <c r="B24" s="31"/>
      <c r="C24" s="11"/>
      <c r="D24" s="11"/>
      <c r="E24" s="11"/>
      <c r="F24" s="34" t="s">
        <v>129</v>
      </c>
      <c r="G24" s="11"/>
      <c r="H24" s="26" t="s">
        <v>116</v>
      </c>
      <c r="I24" s="11"/>
      <c r="J24" s="11"/>
      <c r="K24" s="32"/>
      <c r="L24" s="33"/>
      <c r="M24" s="27">
        <v>3550</v>
      </c>
      <c r="N24" s="43"/>
      <c r="O24" s="39"/>
      <c r="P24" s="39"/>
      <c r="Q24" s="44"/>
      <c r="R24" s="35"/>
      <c r="S24" s="36"/>
      <c r="T24" s="35">
        <f t="shared" si="0"/>
        <v>0</v>
      </c>
    </row>
    <row r="25" spans="1:20" x14ac:dyDescent="0.2">
      <c r="A25" s="24" t="s">
        <v>69</v>
      </c>
      <c r="B25" s="31"/>
      <c r="C25" s="11"/>
      <c r="D25" s="11"/>
      <c r="E25" s="11"/>
      <c r="F25" s="34" t="s">
        <v>131</v>
      </c>
      <c r="G25" s="11"/>
      <c r="H25" s="26" t="s">
        <v>116</v>
      </c>
      <c r="I25" s="11"/>
      <c r="J25" s="11"/>
      <c r="K25" s="32"/>
      <c r="L25" s="33"/>
      <c r="M25" s="27">
        <v>1453.87</v>
      </c>
      <c r="N25" s="43"/>
      <c r="O25" s="39"/>
      <c r="P25" s="39"/>
      <c r="Q25" s="44"/>
      <c r="R25" s="35"/>
      <c r="S25" s="36"/>
      <c r="T25" s="35">
        <f t="shared" si="0"/>
        <v>0</v>
      </c>
    </row>
    <row r="26" spans="1:20" ht="25.5" x14ac:dyDescent="0.2">
      <c r="A26" s="24" t="s">
        <v>70</v>
      </c>
      <c r="B26" s="31"/>
      <c r="C26" s="11"/>
      <c r="D26" s="11"/>
      <c r="E26" s="11"/>
      <c r="F26" s="34" t="s">
        <v>132</v>
      </c>
      <c r="G26" s="11"/>
      <c r="H26" s="26" t="s">
        <v>116</v>
      </c>
      <c r="I26" s="11"/>
      <c r="J26" s="11"/>
      <c r="K26" s="32"/>
      <c r="L26" s="33"/>
      <c r="M26" s="27">
        <v>812.29</v>
      </c>
      <c r="N26" s="43"/>
      <c r="O26" s="39"/>
      <c r="P26" s="39"/>
      <c r="Q26" s="44"/>
      <c r="R26" s="35"/>
      <c r="S26" s="36"/>
      <c r="T26" s="35">
        <f t="shared" si="0"/>
        <v>0</v>
      </c>
    </row>
    <row r="27" spans="1:20" ht="25.5" x14ac:dyDescent="0.2">
      <c r="A27" s="24" t="s">
        <v>71</v>
      </c>
      <c r="B27" s="31"/>
      <c r="C27" s="11"/>
      <c r="D27" s="11"/>
      <c r="E27" s="11"/>
      <c r="F27" s="34" t="s">
        <v>133</v>
      </c>
      <c r="G27" s="11"/>
      <c r="H27" s="26" t="s">
        <v>116</v>
      </c>
      <c r="I27" s="11"/>
      <c r="J27" s="11"/>
      <c r="K27" s="32"/>
      <c r="L27" s="33"/>
      <c r="M27" s="27">
        <v>812.5</v>
      </c>
      <c r="N27" s="43"/>
      <c r="O27" s="39"/>
      <c r="P27" s="39"/>
      <c r="Q27" s="44"/>
      <c r="R27" s="35"/>
      <c r="S27" s="36"/>
      <c r="T27" s="35">
        <f t="shared" si="0"/>
        <v>0</v>
      </c>
    </row>
    <row r="28" spans="1:20" x14ac:dyDescent="0.2">
      <c r="A28" s="24" t="s">
        <v>72</v>
      </c>
      <c r="B28" s="31"/>
      <c r="C28" s="11"/>
      <c r="D28" s="11"/>
      <c r="E28" s="11"/>
      <c r="F28" s="34" t="s">
        <v>131</v>
      </c>
      <c r="G28" s="11"/>
      <c r="H28" s="26" t="s">
        <v>116</v>
      </c>
      <c r="I28" s="11"/>
      <c r="J28" s="11"/>
      <c r="K28" s="32"/>
      <c r="L28" s="33"/>
      <c r="M28" s="27">
        <v>1453.87</v>
      </c>
      <c r="N28" s="43"/>
      <c r="O28" s="39"/>
      <c r="P28" s="39"/>
      <c r="Q28" s="44"/>
      <c r="R28" s="35"/>
      <c r="S28" s="36"/>
      <c r="T28" s="35">
        <f t="shared" si="0"/>
        <v>0</v>
      </c>
    </row>
    <row r="29" spans="1:20" x14ac:dyDescent="0.2">
      <c r="A29" s="24" t="s">
        <v>73</v>
      </c>
      <c r="B29" s="31"/>
      <c r="C29" s="11"/>
      <c r="D29" s="11"/>
      <c r="E29" s="11"/>
      <c r="F29" s="34" t="s">
        <v>134</v>
      </c>
      <c r="G29" s="11"/>
      <c r="H29" s="26" t="s">
        <v>116</v>
      </c>
      <c r="I29" s="11"/>
      <c r="J29" s="11"/>
      <c r="K29" s="32"/>
      <c r="L29" s="33"/>
      <c r="M29" s="27">
        <v>4822.5</v>
      </c>
      <c r="N29" s="43"/>
      <c r="O29" s="39"/>
      <c r="P29" s="39"/>
      <c r="Q29" s="44"/>
      <c r="R29" s="35"/>
      <c r="S29" s="36"/>
      <c r="T29" s="35">
        <f t="shared" si="0"/>
        <v>0</v>
      </c>
    </row>
    <row r="30" spans="1:20" x14ac:dyDescent="0.2">
      <c r="A30" s="24" t="s">
        <v>74</v>
      </c>
      <c r="B30" s="31"/>
      <c r="C30" s="11"/>
      <c r="D30" s="11"/>
      <c r="E30" s="11"/>
      <c r="F30" s="34" t="s">
        <v>135</v>
      </c>
      <c r="G30" s="11"/>
      <c r="H30" s="26" t="s">
        <v>116</v>
      </c>
      <c r="I30" s="11"/>
      <c r="J30" s="11"/>
      <c r="K30" s="32"/>
      <c r="L30" s="33"/>
      <c r="M30" s="27">
        <v>4822.5</v>
      </c>
      <c r="N30" s="43"/>
      <c r="O30" s="39"/>
      <c r="P30" s="39"/>
      <c r="Q30" s="44"/>
      <c r="R30" s="35"/>
      <c r="S30" s="36"/>
      <c r="T30" s="35">
        <f t="shared" si="0"/>
        <v>0</v>
      </c>
    </row>
    <row r="31" spans="1:20" ht="25.5" x14ac:dyDescent="0.2">
      <c r="A31" s="24" t="s">
        <v>75</v>
      </c>
      <c r="B31" s="31"/>
      <c r="C31" s="11"/>
      <c r="D31" s="11"/>
      <c r="E31" s="11"/>
      <c r="F31" s="34" t="s">
        <v>123</v>
      </c>
      <c r="G31" s="11"/>
      <c r="H31" s="26" t="s">
        <v>116</v>
      </c>
      <c r="I31" s="11"/>
      <c r="J31" s="11"/>
      <c r="K31" s="32"/>
      <c r="L31" s="33"/>
      <c r="M31" s="27">
        <v>812.29</v>
      </c>
      <c r="N31" s="43"/>
      <c r="O31" s="39"/>
      <c r="P31" s="39"/>
      <c r="Q31" s="44"/>
      <c r="R31" s="35"/>
      <c r="S31" s="36"/>
      <c r="T31" s="35">
        <f t="shared" si="0"/>
        <v>0</v>
      </c>
    </row>
    <row r="32" spans="1:20" x14ac:dyDescent="0.2">
      <c r="A32" s="24" t="s">
        <v>76</v>
      </c>
      <c r="B32" s="31"/>
      <c r="C32" s="11"/>
      <c r="D32" s="11"/>
      <c r="E32" s="11"/>
      <c r="F32" s="34" t="s">
        <v>136</v>
      </c>
      <c r="G32" s="11"/>
      <c r="H32" s="26" t="s">
        <v>116</v>
      </c>
      <c r="I32" s="11"/>
      <c r="J32" s="11"/>
      <c r="K32" s="32"/>
      <c r="L32" s="33"/>
      <c r="M32" s="27">
        <v>2612.5</v>
      </c>
      <c r="N32" s="43"/>
      <c r="O32" s="39"/>
      <c r="P32" s="39"/>
      <c r="Q32" s="44"/>
      <c r="R32" s="35"/>
      <c r="S32" s="36"/>
      <c r="T32" s="35">
        <f t="shared" si="0"/>
        <v>0</v>
      </c>
    </row>
    <row r="33" spans="1:20" x14ac:dyDescent="0.2">
      <c r="A33" s="24" t="s">
        <v>77</v>
      </c>
      <c r="B33" s="31"/>
      <c r="C33" s="11"/>
      <c r="D33" s="11"/>
      <c r="E33" s="11"/>
      <c r="F33" s="34" t="s">
        <v>137</v>
      </c>
      <c r="G33" s="11"/>
      <c r="H33" s="26" t="s">
        <v>116</v>
      </c>
      <c r="I33" s="11"/>
      <c r="J33" s="11"/>
      <c r="K33" s="32"/>
      <c r="L33" s="33"/>
      <c r="M33" s="27">
        <v>2612.5</v>
      </c>
      <c r="N33" s="43"/>
      <c r="O33" s="39"/>
      <c r="P33" s="39"/>
      <c r="Q33" s="44"/>
      <c r="R33" s="35"/>
      <c r="S33" s="36"/>
      <c r="T33" s="35">
        <f t="shared" si="0"/>
        <v>0</v>
      </c>
    </row>
    <row r="34" spans="1:20" x14ac:dyDescent="0.2">
      <c r="A34" s="24" t="s">
        <v>78</v>
      </c>
      <c r="B34" s="31"/>
      <c r="C34" s="11"/>
      <c r="D34" s="11"/>
      <c r="E34" s="11"/>
      <c r="F34" s="34" t="s">
        <v>129</v>
      </c>
      <c r="G34" s="11"/>
      <c r="H34" s="26" t="s">
        <v>116</v>
      </c>
      <c r="I34" s="11"/>
      <c r="J34" s="11"/>
      <c r="K34" s="32"/>
      <c r="L34" s="33"/>
      <c r="M34" s="27">
        <v>3550</v>
      </c>
      <c r="N34" s="43"/>
      <c r="O34" s="39"/>
      <c r="P34" s="39"/>
      <c r="Q34" s="44"/>
      <c r="R34" s="35"/>
      <c r="S34" s="36"/>
      <c r="T34" s="35">
        <f t="shared" si="0"/>
        <v>0</v>
      </c>
    </row>
    <row r="35" spans="1:20" ht="25.5" x14ac:dyDescent="0.2">
      <c r="A35" s="24" t="s">
        <v>79</v>
      </c>
      <c r="B35" s="31"/>
      <c r="C35" s="11"/>
      <c r="D35" s="11"/>
      <c r="E35" s="11"/>
      <c r="F35" s="34" t="s">
        <v>138</v>
      </c>
      <c r="G35" s="11"/>
      <c r="H35" s="26" t="s">
        <v>116</v>
      </c>
      <c r="I35" s="11"/>
      <c r="J35" s="11"/>
      <c r="K35" s="32"/>
      <c r="L35" s="33"/>
      <c r="M35" s="27">
        <v>3645</v>
      </c>
      <c r="N35" s="43"/>
      <c r="O35" s="39"/>
      <c r="P35" s="39"/>
      <c r="Q35" s="44"/>
      <c r="R35" s="35"/>
      <c r="S35" s="36"/>
      <c r="T35" s="35">
        <f t="shared" si="0"/>
        <v>0</v>
      </c>
    </row>
    <row r="36" spans="1:20" ht="25.5" x14ac:dyDescent="0.2">
      <c r="A36" s="24" t="s">
        <v>80</v>
      </c>
      <c r="B36" s="31"/>
      <c r="C36" s="11"/>
      <c r="D36" s="11"/>
      <c r="E36" s="11"/>
      <c r="F36" s="34" t="s">
        <v>139</v>
      </c>
      <c r="G36" s="11"/>
      <c r="H36" s="26" t="s">
        <v>116</v>
      </c>
      <c r="I36" s="11"/>
      <c r="J36" s="11"/>
      <c r="K36" s="32"/>
      <c r="L36" s="33"/>
      <c r="M36" s="27">
        <v>652.5</v>
      </c>
      <c r="N36" s="43"/>
      <c r="O36" s="39"/>
      <c r="P36" s="39"/>
      <c r="Q36" s="44"/>
      <c r="R36" s="35"/>
      <c r="S36" s="36"/>
      <c r="T36" s="35">
        <f t="shared" si="0"/>
        <v>0</v>
      </c>
    </row>
    <row r="37" spans="1:20" ht="25.5" x14ac:dyDescent="0.2">
      <c r="A37" s="24" t="s">
        <v>81</v>
      </c>
      <c r="B37" s="31"/>
      <c r="C37" s="11"/>
      <c r="D37" s="11"/>
      <c r="E37" s="11"/>
      <c r="F37" s="34" t="s">
        <v>140</v>
      </c>
      <c r="G37" s="11"/>
      <c r="H37" s="26" t="s">
        <v>116</v>
      </c>
      <c r="I37" s="11"/>
      <c r="J37" s="11"/>
      <c r="K37" s="32"/>
      <c r="L37" s="33"/>
      <c r="M37" s="27">
        <v>4910</v>
      </c>
      <c r="N37" s="43"/>
      <c r="O37" s="39"/>
      <c r="P37" s="39"/>
      <c r="Q37" s="44"/>
      <c r="R37" s="35"/>
      <c r="S37" s="36"/>
      <c r="T37" s="35">
        <f t="shared" si="0"/>
        <v>0</v>
      </c>
    </row>
    <row r="38" spans="1:20" ht="25.5" x14ac:dyDescent="0.2">
      <c r="A38" s="24" t="s">
        <v>82</v>
      </c>
      <c r="B38" s="31"/>
      <c r="C38" s="11"/>
      <c r="D38" s="11"/>
      <c r="E38" s="11"/>
      <c r="F38" s="34" t="s">
        <v>141</v>
      </c>
      <c r="G38" s="11"/>
      <c r="H38" s="26" t="s">
        <v>116</v>
      </c>
      <c r="I38" s="11"/>
      <c r="J38" s="11"/>
      <c r="K38" s="32"/>
      <c r="L38" s="33"/>
      <c r="M38" s="27">
        <v>470.92</v>
      </c>
      <c r="N38" s="43"/>
      <c r="O38" s="39"/>
      <c r="P38" s="39"/>
      <c r="Q38" s="44"/>
      <c r="R38" s="35"/>
      <c r="S38" s="36"/>
      <c r="T38" s="35">
        <f t="shared" si="0"/>
        <v>0</v>
      </c>
    </row>
    <row r="39" spans="1:20" ht="25.5" x14ac:dyDescent="0.2">
      <c r="A39" s="24" t="s">
        <v>83</v>
      </c>
      <c r="B39" s="31"/>
      <c r="C39" s="11"/>
      <c r="D39" s="11"/>
      <c r="E39" s="11"/>
      <c r="F39" s="34" t="s">
        <v>142</v>
      </c>
      <c r="G39" s="11"/>
      <c r="H39" s="26" t="s">
        <v>116</v>
      </c>
      <c r="I39" s="11"/>
      <c r="J39" s="11"/>
      <c r="K39" s="32"/>
      <c r="L39" s="33"/>
      <c r="M39" s="27">
        <v>470.92</v>
      </c>
      <c r="N39" s="43"/>
      <c r="O39" s="39"/>
      <c r="P39" s="39"/>
      <c r="Q39" s="44"/>
      <c r="R39" s="35"/>
      <c r="S39" s="36"/>
      <c r="T39" s="35">
        <f t="shared" si="0"/>
        <v>0</v>
      </c>
    </row>
    <row r="40" spans="1:20" x14ac:dyDescent="0.2">
      <c r="A40" s="24" t="s">
        <v>84</v>
      </c>
      <c r="B40" s="31"/>
      <c r="C40" s="11"/>
      <c r="D40" s="11"/>
      <c r="E40" s="11"/>
      <c r="F40" s="34" t="s">
        <v>143</v>
      </c>
      <c r="G40" s="11"/>
      <c r="H40" s="26" t="s">
        <v>116</v>
      </c>
      <c r="I40" s="11"/>
      <c r="J40" s="11"/>
      <c r="K40" s="32"/>
      <c r="L40" s="33"/>
      <c r="M40" s="27">
        <v>470.92</v>
      </c>
      <c r="N40" s="43"/>
      <c r="O40" s="39"/>
      <c r="P40" s="39"/>
      <c r="Q40" s="44"/>
      <c r="R40" s="35"/>
      <c r="S40" s="36"/>
      <c r="T40" s="35">
        <f t="shared" si="0"/>
        <v>0</v>
      </c>
    </row>
    <row r="41" spans="1:20" x14ac:dyDescent="0.2">
      <c r="A41" s="24" t="s">
        <v>85</v>
      </c>
      <c r="B41" s="31"/>
      <c r="C41" s="11"/>
      <c r="D41" s="11"/>
      <c r="E41" s="11"/>
      <c r="F41" s="34" t="s">
        <v>143</v>
      </c>
      <c r="G41" s="11"/>
      <c r="H41" s="26" t="s">
        <v>116</v>
      </c>
      <c r="I41" s="11"/>
      <c r="J41" s="11"/>
      <c r="K41" s="32"/>
      <c r="L41" s="33"/>
      <c r="M41" s="27">
        <v>470.92</v>
      </c>
      <c r="N41" s="43"/>
      <c r="O41" s="39"/>
      <c r="P41" s="39"/>
      <c r="Q41" s="44"/>
      <c r="R41" s="35"/>
      <c r="S41" s="36"/>
      <c r="T41" s="35">
        <f t="shared" si="0"/>
        <v>0</v>
      </c>
    </row>
    <row r="42" spans="1:20" ht="25.5" x14ac:dyDescent="0.2">
      <c r="A42" s="24" t="s">
        <v>86</v>
      </c>
      <c r="B42" s="31"/>
      <c r="C42" s="11"/>
      <c r="D42" s="11"/>
      <c r="E42" s="11"/>
      <c r="F42" s="34" t="s">
        <v>144</v>
      </c>
      <c r="G42" s="11"/>
      <c r="H42" s="26" t="s">
        <v>116</v>
      </c>
      <c r="I42" s="11"/>
      <c r="J42" s="11"/>
      <c r="K42" s="32"/>
      <c r="L42" s="33"/>
      <c r="M42" s="27">
        <v>5085.68</v>
      </c>
      <c r="N42" s="43"/>
      <c r="O42" s="39"/>
      <c r="P42" s="39"/>
      <c r="Q42" s="44"/>
      <c r="R42" s="35"/>
      <c r="S42" s="36"/>
      <c r="T42" s="35">
        <f t="shared" si="0"/>
        <v>0</v>
      </c>
    </row>
    <row r="43" spans="1:20" ht="25.5" x14ac:dyDescent="0.2">
      <c r="A43" s="24" t="s">
        <v>87</v>
      </c>
      <c r="B43" s="31"/>
      <c r="C43" s="11"/>
      <c r="D43" s="11"/>
      <c r="E43" s="11"/>
      <c r="F43" s="34" t="s">
        <v>145</v>
      </c>
      <c r="G43" s="11"/>
      <c r="H43" s="26" t="s">
        <v>116</v>
      </c>
      <c r="I43" s="11"/>
      <c r="J43" s="11"/>
      <c r="K43" s="32"/>
      <c r="L43" s="33"/>
      <c r="M43" s="27">
        <v>2352.5</v>
      </c>
      <c r="N43" s="43"/>
      <c r="O43" s="39"/>
      <c r="P43" s="39"/>
      <c r="Q43" s="44"/>
      <c r="R43" s="35"/>
      <c r="S43" s="36"/>
      <c r="T43" s="35">
        <f t="shared" si="0"/>
        <v>0</v>
      </c>
    </row>
    <row r="44" spans="1:20" ht="25.5" x14ac:dyDescent="0.2">
      <c r="A44" s="24" t="s">
        <v>88</v>
      </c>
      <c r="B44" s="31"/>
      <c r="C44" s="11"/>
      <c r="D44" s="11"/>
      <c r="E44" s="11"/>
      <c r="F44" s="34" t="s">
        <v>146</v>
      </c>
      <c r="G44" s="11"/>
      <c r="H44" s="26" t="s">
        <v>116</v>
      </c>
      <c r="I44" s="11"/>
      <c r="J44" s="11"/>
      <c r="K44" s="32"/>
      <c r="L44" s="33"/>
      <c r="M44" s="27">
        <v>9015</v>
      </c>
      <c r="N44" s="43"/>
      <c r="O44" s="39"/>
      <c r="P44" s="39"/>
      <c r="Q44" s="44"/>
      <c r="R44" s="35"/>
      <c r="S44" s="36"/>
      <c r="T44" s="35">
        <f t="shared" si="0"/>
        <v>0</v>
      </c>
    </row>
    <row r="45" spans="1:20" x14ac:dyDescent="0.2">
      <c r="A45" s="24" t="s">
        <v>89</v>
      </c>
      <c r="B45" s="31"/>
      <c r="C45" s="11"/>
      <c r="D45" s="11"/>
      <c r="E45" s="11"/>
      <c r="F45" s="34" t="s">
        <v>147</v>
      </c>
      <c r="G45" s="11"/>
      <c r="H45" s="26" t="s">
        <v>116</v>
      </c>
      <c r="I45" s="11"/>
      <c r="J45" s="11"/>
      <c r="K45" s="32"/>
      <c r="L45" s="33"/>
      <c r="M45" s="27">
        <v>1848.28</v>
      </c>
      <c r="N45" s="43"/>
      <c r="O45" s="39"/>
      <c r="P45" s="39"/>
      <c r="Q45" s="44"/>
      <c r="R45" s="35"/>
      <c r="S45" s="36"/>
      <c r="T45" s="35">
        <f t="shared" si="0"/>
        <v>0</v>
      </c>
    </row>
    <row r="46" spans="1:20" x14ac:dyDescent="0.2">
      <c r="A46" s="24" t="s">
        <v>90</v>
      </c>
      <c r="B46" s="31"/>
      <c r="C46" s="11"/>
      <c r="D46" s="11"/>
      <c r="E46" s="11"/>
      <c r="F46" s="34" t="s">
        <v>148</v>
      </c>
      <c r="G46" s="11"/>
      <c r="H46" s="26" t="s">
        <v>116</v>
      </c>
      <c r="I46" s="11"/>
      <c r="J46" s="11"/>
      <c r="K46" s="32"/>
      <c r="L46" s="33"/>
      <c r="M46" s="27">
        <v>4672.5</v>
      </c>
      <c r="N46" s="43"/>
      <c r="O46" s="39"/>
      <c r="P46" s="39"/>
      <c r="Q46" s="44"/>
      <c r="R46" s="35"/>
      <c r="S46" s="36"/>
      <c r="T46" s="35">
        <f t="shared" si="0"/>
        <v>0</v>
      </c>
    </row>
    <row r="47" spans="1:20" x14ac:dyDescent="0.2">
      <c r="A47" s="24" t="s">
        <v>91</v>
      </c>
      <c r="B47" s="31"/>
      <c r="C47" s="11"/>
      <c r="D47" s="11"/>
      <c r="E47" s="11"/>
      <c r="F47" s="34" t="s">
        <v>149</v>
      </c>
      <c r="G47" s="11"/>
      <c r="H47" s="26" t="s">
        <v>116</v>
      </c>
      <c r="I47" s="11"/>
      <c r="J47" s="11"/>
      <c r="K47" s="32"/>
      <c r="L47" s="33"/>
      <c r="M47" s="27">
        <v>3550</v>
      </c>
      <c r="N47" s="43"/>
      <c r="O47" s="39"/>
      <c r="P47" s="39"/>
      <c r="Q47" s="44"/>
      <c r="R47" s="35"/>
      <c r="S47" s="36"/>
      <c r="T47" s="35">
        <f t="shared" si="0"/>
        <v>0</v>
      </c>
    </row>
    <row r="48" spans="1:20" x14ac:dyDescent="0.2">
      <c r="A48" s="24" t="s">
        <v>92</v>
      </c>
      <c r="B48" s="31"/>
      <c r="C48" s="11"/>
      <c r="D48" s="11"/>
      <c r="E48" s="11"/>
      <c r="F48" s="34" t="s">
        <v>150</v>
      </c>
      <c r="G48" s="11"/>
      <c r="H48" s="26" t="s">
        <v>116</v>
      </c>
      <c r="I48" s="11"/>
      <c r="J48" s="11"/>
      <c r="K48" s="32"/>
      <c r="L48" s="33"/>
      <c r="M48" s="27">
        <v>4822.5</v>
      </c>
      <c r="N48" s="43"/>
      <c r="O48" s="39"/>
      <c r="P48" s="39"/>
      <c r="Q48" s="44"/>
      <c r="R48" s="35"/>
      <c r="S48" s="36"/>
      <c r="T48" s="35">
        <f t="shared" si="0"/>
        <v>0</v>
      </c>
    </row>
    <row r="49" spans="1:20" x14ac:dyDescent="0.2">
      <c r="A49" s="24" t="s">
        <v>93</v>
      </c>
      <c r="B49" s="31"/>
      <c r="C49" s="11"/>
      <c r="D49" s="11"/>
      <c r="E49" s="11"/>
      <c r="F49" s="34" t="s">
        <v>151</v>
      </c>
      <c r="G49" s="11"/>
      <c r="H49" s="26" t="s">
        <v>116</v>
      </c>
      <c r="I49" s="11"/>
      <c r="J49" s="11"/>
      <c r="K49" s="32"/>
      <c r="L49" s="33"/>
      <c r="M49" s="27">
        <v>4822.5</v>
      </c>
      <c r="N49" s="43"/>
      <c r="O49" s="39"/>
      <c r="P49" s="39"/>
      <c r="Q49" s="44"/>
      <c r="R49" s="35"/>
      <c r="S49" s="36"/>
      <c r="T49" s="35">
        <f t="shared" si="0"/>
        <v>0</v>
      </c>
    </row>
    <row r="50" spans="1:20" ht="25.5" x14ac:dyDescent="0.2">
      <c r="A50" s="24" t="s">
        <v>94</v>
      </c>
      <c r="B50" s="31"/>
      <c r="C50" s="11"/>
      <c r="D50" s="11"/>
      <c r="E50" s="11"/>
      <c r="F50" s="34" t="s">
        <v>152</v>
      </c>
      <c r="G50" s="11"/>
      <c r="H50" s="26" t="s">
        <v>116</v>
      </c>
      <c r="I50" s="11"/>
      <c r="J50" s="11"/>
      <c r="K50" s="32"/>
      <c r="L50" s="33"/>
      <c r="M50" s="27">
        <v>812.29</v>
      </c>
      <c r="N50" s="43"/>
      <c r="O50" s="39"/>
      <c r="P50" s="39"/>
      <c r="Q50" s="44"/>
      <c r="R50" s="35"/>
      <c r="S50" s="36"/>
      <c r="T50" s="35">
        <f t="shared" si="0"/>
        <v>0</v>
      </c>
    </row>
    <row r="51" spans="1:20" ht="25.5" x14ac:dyDescent="0.2">
      <c r="A51" s="24" t="s">
        <v>95</v>
      </c>
      <c r="B51" s="31"/>
      <c r="C51" s="11"/>
      <c r="D51" s="11"/>
      <c r="E51" s="11"/>
      <c r="F51" s="34" t="s">
        <v>153</v>
      </c>
      <c r="G51" s="11"/>
      <c r="H51" s="26" t="s">
        <v>116</v>
      </c>
      <c r="I51" s="11"/>
      <c r="J51" s="11"/>
      <c r="K51" s="32"/>
      <c r="L51" s="33"/>
      <c r="M51" s="27">
        <v>812.29</v>
      </c>
      <c r="N51" s="43"/>
      <c r="O51" s="39"/>
      <c r="P51" s="39"/>
      <c r="Q51" s="44"/>
      <c r="R51" s="35"/>
      <c r="S51" s="36"/>
      <c r="T51" s="35">
        <f t="shared" si="0"/>
        <v>0</v>
      </c>
    </row>
    <row r="52" spans="1:20" ht="25.5" x14ac:dyDescent="0.2">
      <c r="A52" s="24" t="s">
        <v>96</v>
      </c>
      <c r="B52" s="31"/>
      <c r="C52" s="11"/>
      <c r="D52" s="11"/>
      <c r="E52" s="11"/>
      <c r="F52" s="34" t="s">
        <v>152</v>
      </c>
      <c r="G52" s="11"/>
      <c r="H52" s="26" t="s">
        <v>116</v>
      </c>
      <c r="I52" s="11"/>
      <c r="J52" s="11"/>
      <c r="K52" s="32"/>
      <c r="L52" s="33"/>
      <c r="M52" s="27">
        <v>812.29</v>
      </c>
      <c r="N52" s="43"/>
      <c r="O52" s="39"/>
      <c r="P52" s="39"/>
      <c r="Q52" s="44"/>
      <c r="R52" s="35"/>
      <c r="S52" s="36"/>
      <c r="T52" s="35">
        <f t="shared" si="0"/>
        <v>0</v>
      </c>
    </row>
    <row r="53" spans="1:20" ht="25.5" x14ac:dyDescent="0.2">
      <c r="A53" s="24" t="s">
        <v>97</v>
      </c>
      <c r="B53" s="31"/>
      <c r="C53" s="11"/>
      <c r="D53" s="11"/>
      <c r="E53" s="11"/>
      <c r="F53" s="34" t="s">
        <v>154</v>
      </c>
      <c r="G53" s="11"/>
      <c r="H53" s="26" t="s">
        <v>116</v>
      </c>
      <c r="I53" s="11"/>
      <c r="J53" s="11"/>
      <c r="K53" s="32"/>
      <c r="L53" s="33"/>
      <c r="M53" s="27">
        <v>812.5</v>
      </c>
      <c r="N53" s="43"/>
      <c r="O53" s="39"/>
      <c r="P53" s="39"/>
      <c r="Q53" s="44"/>
      <c r="R53" s="35"/>
      <c r="S53" s="36"/>
      <c r="T53" s="35">
        <f t="shared" si="0"/>
        <v>0</v>
      </c>
    </row>
    <row r="54" spans="1:20" x14ac:dyDescent="0.2">
      <c r="A54" s="24" t="s">
        <v>98</v>
      </c>
      <c r="B54" s="31"/>
      <c r="C54" s="11"/>
      <c r="D54" s="11"/>
      <c r="E54" s="11"/>
      <c r="F54" s="34" t="s">
        <v>155</v>
      </c>
      <c r="G54" s="11"/>
      <c r="H54" s="26" t="s">
        <v>116</v>
      </c>
      <c r="I54" s="11"/>
      <c r="J54" s="11"/>
      <c r="K54" s="32"/>
      <c r="L54" s="33"/>
      <c r="M54" s="27">
        <v>2612.5</v>
      </c>
      <c r="N54" s="43"/>
      <c r="O54" s="39"/>
      <c r="P54" s="39"/>
      <c r="Q54" s="44"/>
      <c r="R54" s="35"/>
      <c r="S54" s="36"/>
      <c r="T54" s="35">
        <f t="shared" si="0"/>
        <v>0</v>
      </c>
    </row>
    <row r="55" spans="1:20" x14ac:dyDescent="0.2">
      <c r="A55" s="24" t="s">
        <v>99</v>
      </c>
      <c r="B55" s="31"/>
      <c r="C55" s="11"/>
      <c r="D55" s="11"/>
      <c r="E55" s="11"/>
      <c r="F55" s="34" t="s">
        <v>156</v>
      </c>
      <c r="G55" s="11"/>
      <c r="H55" s="26" t="s">
        <v>116</v>
      </c>
      <c r="I55" s="11"/>
      <c r="J55" s="11"/>
      <c r="K55" s="32"/>
      <c r="L55" s="33"/>
      <c r="M55" s="27">
        <v>3645</v>
      </c>
      <c r="N55" s="43"/>
      <c r="O55" s="39"/>
      <c r="P55" s="39"/>
      <c r="Q55" s="44"/>
      <c r="R55" s="35"/>
      <c r="S55" s="36"/>
      <c r="T55" s="35">
        <f t="shared" si="0"/>
        <v>0</v>
      </c>
    </row>
    <row r="56" spans="1:20" ht="25.5" x14ac:dyDescent="0.2">
      <c r="A56" s="24" t="s">
        <v>100</v>
      </c>
      <c r="B56" s="31"/>
      <c r="C56" s="11"/>
      <c r="D56" s="11"/>
      <c r="E56" s="11"/>
      <c r="F56" s="34" t="s">
        <v>138</v>
      </c>
      <c r="G56" s="11"/>
      <c r="H56" s="26" t="s">
        <v>116</v>
      </c>
      <c r="I56" s="11"/>
      <c r="J56" s="11"/>
      <c r="K56" s="32"/>
      <c r="L56" s="33"/>
      <c r="M56" s="27">
        <v>3645</v>
      </c>
      <c r="N56" s="43"/>
      <c r="O56" s="39"/>
      <c r="P56" s="39"/>
      <c r="Q56" s="44"/>
      <c r="R56" s="35"/>
      <c r="S56" s="36"/>
      <c r="T56" s="35">
        <f t="shared" si="0"/>
        <v>0</v>
      </c>
    </row>
    <row r="57" spans="1:20" ht="25.5" x14ac:dyDescent="0.2">
      <c r="A57" s="24" t="s">
        <v>101</v>
      </c>
      <c r="B57" s="31"/>
      <c r="C57" s="11"/>
      <c r="D57" s="11"/>
      <c r="E57" s="11"/>
      <c r="F57" s="34" t="s">
        <v>157</v>
      </c>
      <c r="G57" s="11"/>
      <c r="H57" s="26" t="s">
        <v>116</v>
      </c>
      <c r="I57" s="11"/>
      <c r="J57" s="11"/>
      <c r="K57" s="32"/>
      <c r="L57" s="33"/>
      <c r="M57" s="27">
        <v>4822.5</v>
      </c>
      <c r="N57" s="43"/>
      <c r="O57" s="39"/>
      <c r="P57" s="39"/>
      <c r="Q57" s="44"/>
      <c r="R57" s="35"/>
      <c r="S57" s="36"/>
      <c r="T57" s="35">
        <f t="shared" si="0"/>
        <v>0</v>
      </c>
    </row>
    <row r="58" spans="1:20" ht="25.5" x14ac:dyDescent="0.2">
      <c r="A58" s="24" t="s">
        <v>102</v>
      </c>
      <c r="B58" s="31"/>
      <c r="C58" s="11"/>
      <c r="D58" s="11"/>
      <c r="E58" s="11"/>
      <c r="F58" s="34" t="s">
        <v>158</v>
      </c>
      <c r="G58" s="11"/>
      <c r="H58" s="26" t="s">
        <v>116</v>
      </c>
      <c r="I58" s="11"/>
      <c r="J58" s="11"/>
      <c r="K58" s="32"/>
      <c r="L58" s="33"/>
      <c r="M58" s="27">
        <v>2082.5</v>
      </c>
      <c r="N58" s="43"/>
      <c r="O58" s="39"/>
      <c r="P58" s="39"/>
      <c r="Q58" s="44"/>
      <c r="R58" s="35"/>
      <c r="S58" s="36"/>
      <c r="T58" s="35">
        <f t="shared" si="0"/>
        <v>0</v>
      </c>
    </row>
    <row r="59" spans="1:20" x14ac:dyDescent="0.2">
      <c r="A59" s="24" t="s">
        <v>103</v>
      </c>
      <c r="B59" s="31"/>
      <c r="C59" s="11"/>
      <c r="D59" s="11"/>
      <c r="E59" s="11"/>
      <c r="F59" s="34" t="s">
        <v>159</v>
      </c>
      <c r="G59" s="11"/>
      <c r="H59" s="26" t="s">
        <v>116</v>
      </c>
      <c r="I59" s="11"/>
      <c r="J59" s="11"/>
      <c r="K59" s="32"/>
      <c r="L59" s="33"/>
      <c r="M59" s="27">
        <v>2082.5</v>
      </c>
      <c r="N59" s="43"/>
      <c r="O59" s="39"/>
      <c r="P59" s="39"/>
      <c r="Q59" s="44"/>
      <c r="R59" s="35"/>
      <c r="S59" s="36"/>
      <c r="T59" s="35">
        <f t="shared" si="0"/>
        <v>0</v>
      </c>
    </row>
    <row r="60" spans="1:20" x14ac:dyDescent="0.2">
      <c r="A60" s="24" t="s">
        <v>104</v>
      </c>
      <c r="B60" s="31"/>
      <c r="C60" s="11"/>
      <c r="D60" s="11"/>
      <c r="E60" s="11"/>
      <c r="F60" s="34" t="s">
        <v>160</v>
      </c>
      <c r="G60" s="11"/>
      <c r="H60" s="26" t="s">
        <v>116</v>
      </c>
      <c r="I60" s="11"/>
      <c r="J60" s="11"/>
      <c r="K60" s="32"/>
      <c r="L60" s="33"/>
      <c r="M60" s="27">
        <v>1677.5</v>
      </c>
      <c r="N60" s="43"/>
      <c r="O60" s="39"/>
      <c r="P60" s="39"/>
      <c r="Q60" s="44"/>
      <c r="R60" s="35"/>
      <c r="S60" s="36"/>
      <c r="T60" s="35">
        <f t="shared" si="0"/>
        <v>0</v>
      </c>
    </row>
    <row r="61" spans="1:20" x14ac:dyDescent="0.2">
      <c r="A61" s="24" t="s">
        <v>105</v>
      </c>
      <c r="B61" s="31"/>
      <c r="C61" s="11"/>
      <c r="D61" s="11"/>
      <c r="E61" s="11"/>
      <c r="F61" s="34" t="s">
        <v>161</v>
      </c>
      <c r="G61" s="11"/>
      <c r="H61" s="26" t="s">
        <v>116</v>
      </c>
      <c r="I61" s="11"/>
      <c r="J61" s="11"/>
      <c r="K61" s="32"/>
      <c r="L61" s="33"/>
      <c r="M61" s="27">
        <v>1677.5</v>
      </c>
      <c r="N61" s="43"/>
      <c r="O61" s="39"/>
      <c r="P61" s="39"/>
      <c r="Q61" s="44"/>
      <c r="R61" s="35"/>
      <c r="S61" s="36"/>
      <c r="T61" s="35">
        <f t="shared" si="0"/>
        <v>0</v>
      </c>
    </row>
    <row r="62" spans="1:20" x14ac:dyDescent="0.2">
      <c r="A62" s="24" t="s">
        <v>106</v>
      </c>
      <c r="B62" s="31"/>
      <c r="C62" s="11"/>
      <c r="D62" s="11"/>
      <c r="E62" s="11"/>
      <c r="F62" s="34" t="s">
        <v>162</v>
      </c>
      <c r="G62" s="11"/>
      <c r="H62" s="26" t="s">
        <v>116</v>
      </c>
      <c r="I62" s="11"/>
      <c r="J62" s="11"/>
      <c r="K62" s="32"/>
      <c r="L62" s="33"/>
      <c r="M62" s="27">
        <v>445</v>
      </c>
      <c r="N62" s="43"/>
      <c r="O62" s="39"/>
      <c r="P62" s="39"/>
      <c r="Q62" s="44"/>
      <c r="R62" s="35"/>
      <c r="S62" s="36"/>
      <c r="T62" s="35">
        <f t="shared" si="0"/>
        <v>0</v>
      </c>
    </row>
    <row r="63" spans="1:20" x14ac:dyDescent="0.2">
      <c r="A63" s="24" t="s">
        <v>107</v>
      </c>
      <c r="B63" s="31"/>
      <c r="C63" s="11"/>
      <c r="D63" s="11"/>
      <c r="E63" s="11"/>
      <c r="F63" s="34" t="s">
        <v>163</v>
      </c>
      <c r="G63" s="11"/>
      <c r="H63" s="26" t="s">
        <v>116</v>
      </c>
      <c r="I63" s="11"/>
      <c r="J63" s="11"/>
      <c r="K63" s="32"/>
      <c r="L63" s="33"/>
      <c r="M63" s="27">
        <v>262.5</v>
      </c>
      <c r="N63" s="43"/>
      <c r="O63" s="39"/>
      <c r="P63" s="39"/>
      <c r="Q63" s="44"/>
      <c r="R63" s="35"/>
      <c r="S63" s="36"/>
      <c r="T63" s="35">
        <f t="shared" si="0"/>
        <v>0</v>
      </c>
    </row>
    <row r="64" spans="1:20" x14ac:dyDescent="0.2">
      <c r="A64" s="24" t="s">
        <v>108</v>
      </c>
      <c r="B64" s="31"/>
      <c r="C64" s="11"/>
      <c r="D64" s="11"/>
      <c r="E64" s="11"/>
      <c r="F64" s="34" t="s">
        <v>164</v>
      </c>
      <c r="G64" s="11"/>
      <c r="H64" s="26" t="s">
        <v>116</v>
      </c>
      <c r="I64" s="11"/>
      <c r="J64" s="11"/>
      <c r="K64" s="32"/>
      <c r="L64" s="33"/>
      <c r="M64" s="27">
        <v>1780</v>
      </c>
      <c r="N64" s="43"/>
      <c r="O64" s="39"/>
      <c r="P64" s="39"/>
      <c r="Q64" s="44"/>
      <c r="R64" s="35"/>
      <c r="S64" s="36"/>
      <c r="T64" s="35">
        <f t="shared" si="0"/>
        <v>0</v>
      </c>
    </row>
    <row r="65" spans="1:20" x14ac:dyDescent="0.2">
      <c r="A65" s="24" t="s">
        <v>109</v>
      </c>
      <c r="B65" s="31"/>
      <c r="C65" s="11"/>
      <c r="D65" s="11"/>
      <c r="E65" s="11"/>
      <c r="F65" s="34" t="s">
        <v>165</v>
      </c>
      <c r="G65" s="11"/>
      <c r="H65" s="26" t="s">
        <v>116</v>
      </c>
      <c r="I65" s="11"/>
      <c r="J65" s="11"/>
      <c r="K65" s="32"/>
      <c r="L65" s="33"/>
      <c r="M65" s="27">
        <v>4822.5</v>
      </c>
      <c r="N65" s="43"/>
      <c r="O65" s="39"/>
      <c r="P65" s="39"/>
      <c r="Q65" s="44"/>
      <c r="R65" s="35"/>
      <c r="S65" s="36"/>
      <c r="T65" s="35">
        <f t="shared" si="0"/>
        <v>0</v>
      </c>
    </row>
    <row r="66" spans="1:20" x14ac:dyDescent="0.2">
      <c r="A66" s="24" t="s">
        <v>110</v>
      </c>
      <c r="B66" s="31"/>
      <c r="C66" s="11"/>
      <c r="D66" s="11"/>
      <c r="E66" s="11"/>
      <c r="F66" s="34" t="s">
        <v>150</v>
      </c>
      <c r="G66" s="11"/>
      <c r="H66" s="26" t="s">
        <v>116</v>
      </c>
      <c r="I66" s="11"/>
      <c r="J66" s="11"/>
      <c r="K66" s="32"/>
      <c r="L66" s="33"/>
      <c r="M66" s="27">
        <v>4822.5</v>
      </c>
      <c r="N66" s="43"/>
      <c r="O66" s="39"/>
      <c r="P66" s="39"/>
      <c r="Q66" s="44"/>
      <c r="R66" s="35"/>
      <c r="S66" s="36"/>
      <c r="T66" s="35">
        <f t="shared" si="0"/>
        <v>0</v>
      </c>
    </row>
    <row r="67" spans="1:20" ht="25.5" x14ac:dyDescent="0.2">
      <c r="A67" s="24" t="s">
        <v>111</v>
      </c>
      <c r="B67" s="31"/>
      <c r="C67" s="11"/>
      <c r="D67" s="11"/>
      <c r="E67" s="11"/>
      <c r="F67" s="34" t="s">
        <v>166</v>
      </c>
      <c r="G67" s="11"/>
      <c r="H67" s="26" t="s">
        <v>116</v>
      </c>
      <c r="I67" s="11"/>
      <c r="J67" s="11"/>
      <c r="K67" s="32"/>
      <c r="L67" s="33"/>
      <c r="M67" s="27">
        <v>532.5</v>
      </c>
      <c r="N67" s="43"/>
      <c r="O67" s="39"/>
      <c r="P67" s="39"/>
      <c r="Q67" s="44"/>
      <c r="R67" s="35"/>
      <c r="S67" s="36"/>
      <c r="T67" s="35">
        <f t="shared" si="0"/>
        <v>0</v>
      </c>
    </row>
    <row r="68" spans="1:20" x14ac:dyDescent="0.2">
      <c r="A68" s="24" t="s">
        <v>112</v>
      </c>
      <c r="B68" s="31"/>
      <c r="C68" s="11"/>
      <c r="D68" s="11"/>
      <c r="E68" s="11"/>
      <c r="F68" s="34" t="s">
        <v>167</v>
      </c>
      <c r="G68" s="11"/>
      <c r="H68" s="26" t="s">
        <v>116</v>
      </c>
      <c r="I68" s="11"/>
      <c r="J68" s="11"/>
      <c r="K68" s="32"/>
      <c r="L68" s="33"/>
      <c r="M68" s="27">
        <v>1848.28</v>
      </c>
      <c r="N68" s="43"/>
      <c r="O68" s="39"/>
      <c r="P68" s="39"/>
      <c r="Q68" s="44"/>
      <c r="R68" s="35"/>
      <c r="S68" s="36"/>
      <c r="T68" s="35">
        <f t="shared" si="0"/>
        <v>0</v>
      </c>
    </row>
    <row r="69" spans="1:20" x14ac:dyDescent="0.2">
      <c r="A69" s="24" t="s">
        <v>113</v>
      </c>
      <c r="B69" s="31"/>
      <c r="C69" s="11"/>
      <c r="D69" s="11"/>
      <c r="E69" s="11"/>
      <c r="F69" s="34" t="s">
        <v>168</v>
      </c>
      <c r="G69" s="11"/>
      <c r="H69" s="26" t="s">
        <v>116</v>
      </c>
      <c r="I69" s="11"/>
      <c r="J69" s="11"/>
      <c r="K69" s="32"/>
      <c r="L69" s="33"/>
      <c r="M69" s="27">
        <v>862.5</v>
      </c>
      <c r="N69" s="43"/>
      <c r="O69" s="39"/>
      <c r="P69" s="39"/>
      <c r="Q69" s="44"/>
      <c r="R69" s="35"/>
      <c r="S69" s="36"/>
      <c r="T69" s="35">
        <f t="shared" si="0"/>
        <v>0</v>
      </c>
    </row>
    <row r="70" spans="1:20" ht="25.5" x14ac:dyDescent="0.2">
      <c r="A70" s="24" t="s">
        <v>114</v>
      </c>
      <c r="B70" s="31"/>
      <c r="C70" s="11"/>
      <c r="D70" s="11"/>
      <c r="E70" s="11"/>
      <c r="F70" s="34" t="s">
        <v>169</v>
      </c>
      <c r="G70" s="11"/>
      <c r="H70" s="26" t="s">
        <v>116</v>
      </c>
      <c r="I70" s="11"/>
      <c r="J70" s="11"/>
      <c r="K70" s="32"/>
      <c r="L70" s="33"/>
      <c r="M70" s="27">
        <v>1475.41</v>
      </c>
      <c r="N70" s="43"/>
      <c r="O70" s="39"/>
      <c r="P70" s="39"/>
      <c r="Q70" s="44"/>
      <c r="R70" s="35"/>
      <c r="S70" s="36"/>
      <c r="T70" s="35">
        <f t="shared" si="0"/>
        <v>0</v>
      </c>
    </row>
    <row r="71" spans="1:20" x14ac:dyDescent="0.2">
      <c r="A71" s="24" t="s">
        <v>115</v>
      </c>
      <c r="B71" s="31"/>
      <c r="C71" s="11"/>
      <c r="D71" s="11"/>
      <c r="E71" s="11"/>
      <c r="F71" s="34" t="s">
        <v>170</v>
      </c>
      <c r="G71" s="11"/>
      <c r="H71" s="26" t="s">
        <v>116</v>
      </c>
      <c r="I71" s="11"/>
      <c r="J71" s="11"/>
      <c r="K71" s="32"/>
      <c r="L71" s="33"/>
      <c r="M71" s="27">
        <v>255</v>
      </c>
      <c r="N71" s="43"/>
      <c r="O71" s="39"/>
      <c r="P71" s="39"/>
      <c r="Q71" s="44"/>
      <c r="R71" s="35"/>
      <c r="S71" s="36"/>
      <c r="T71" s="35">
        <f t="shared" si="0"/>
        <v>0</v>
      </c>
    </row>
    <row r="72" spans="1:20" ht="35.25" customHeight="1" x14ac:dyDescent="0.2">
      <c r="A72" s="69" t="s">
        <v>42</v>
      </c>
      <c r="B72" s="69"/>
      <c r="C72" s="69"/>
      <c r="D72" s="69"/>
      <c r="E72" s="69"/>
      <c r="F72" s="69"/>
      <c r="G72" s="69"/>
      <c r="H72" s="69"/>
      <c r="I72" s="69"/>
      <c r="J72" s="12"/>
      <c r="K72" s="51"/>
      <c r="L72" s="52"/>
      <c r="M72" s="12">
        <f>SUM(M10:M71)</f>
        <v>151777.10999999999</v>
      </c>
      <c r="N72" s="67" t="s">
        <v>31</v>
      </c>
      <c r="O72" s="68"/>
      <c r="P72" s="68"/>
      <c r="Q72" s="68"/>
      <c r="R72" s="30">
        <f>SUM(R10:R71)</f>
        <v>0</v>
      </c>
      <c r="S72" s="40"/>
      <c r="T72" s="30">
        <f>SUM(T10:T71)</f>
        <v>0</v>
      </c>
    </row>
    <row r="73" spans="1:20" ht="35.25" customHeight="1" x14ac:dyDescent="0.2">
      <c r="A73" s="69" t="s">
        <v>34</v>
      </c>
      <c r="B73" s="69"/>
      <c r="C73" s="69"/>
      <c r="D73" s="69"/>
      <c r="E73" s="69"/>
      <c r="F73" s="69"/>
      <c r="G73" s="69"/>
      <c r="H73" s="69"/>
      <c r="I73" s="69"/>
      <c r="J73" s="12"/>
      <c r="K73" s="51"/>
      <c r="L73" s="52"/>
      <c r="M73" s="12">
        <v>200725.46</v>
      </c>
      <c r="N73" s="67"/>
      <c r="O73" s="68"/>
      <c r="P73" s="68"/>
      <c r="Q73" s="68"/>
      <c r="R73" s="12">
        <v>200725.46</v>
      </c>
      <c r="S73" s="29"/>
      <c r="T73" s="30">
        <f>R73*(1+S73)</f>
        <v>200725.46</v>
      </c>
    </row>
    <row r="74" spans="1:20" ht="23.25" customHeight="1" x14ac:dyDescent="0.2">
      <c r="A74" s="41" t="s">
        <v>44</v>
      </c>
      <c r="B74" s="42"/>
      <c r="C74" s="42"/>
    </row>
    <row r="75" spans="1:20" ht="45" customHeight="1" x14ac:dyDescent="0.2">
      <c r="A75" s="48" t="s">
        <v>11</v>
      </c>
      <c r="B75" s="49"/>
      <c r="C75" s="50"/>
      <c r="D75" s="47" t="s">
        <v>49</v>
      </c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</row>
    <row r="76" spans="1:20" ht="43.5" customHeight="1" x14ac:dyDescent="0.2">
      <c r="A76" s="48" t="s">
        <v>14</v>
      </c>
      <c r="B76" s="49"/>
      <c r="C76" s="50"/>
      <c r="D76" s="47" t="s">
        <v>30</v>
      </c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</row>
    <row r="77" spans="1:20" ht="45" customHeight="1" x14ac:dyDescent="0.2">
      <c r="A77" s="48" t="s">
        <v>15</v>
      </c>
      <c r="B77" s="49"/>
      <c r="C77" s="50"/>
      <c r="D77" s="47" t="s">
        <v>41</v>
      </c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0" ht="36.75" customHeight="1" x14ac:dyDescent="0.2">
      <c r="A78" s="48" t="s">
        <v>12</v>
      </c>
      <c r="B78" s="49"/>
      <c r="C78" s="50"/>
      <c r="D78" s="47" t="s">
        <v>13</v>
      </c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</row>
    <row r="79" spans="1:20" ht="36.75" customHeight="1" x14ac:dyDescent="0.2">
      <c r="A79" s="46" t="s">
        <v>37</v>
      </c>
      <c r="B79" s="46"/>
      <c r="C79" s="46"/>
      <c r="D79" s="47" t="s">
        <v>13</v>
      </c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</row>
    <row r="80" spans="1:20" x14ac:dyDescent="0.2">
      <c r="C80" s="2"/>
      <c r="D80" s="2"/>
      <c r="E80" s="1"/>
      <c r="F80" s="1"/>
      <c r="G80" s="1"/>
      <c r="H80" s="1"/>
      <c r="I80" s="1"/>
    </row>
    <row r="81" spans="2:9" ht="14.25" x14ac:dyDescent="0.2">
      <c r="B81" s="13"/>
      <c r="C81" s="14"/>
      <c r="D81" s="13"/>
      <c r="E81" s="15"/>
      <c r="F81" s="16"/>
      <c r="G81" s="16"/>
      <c r="H81" s="16"/>
      <c r="I81" s="1"/>
    </row>
    <row r="82" spans="2:9" ht="14.25" x14ac:dyDescent="0.2">
      <c r="B82" s="13"/>
      <c r="C82" s="45"/>
      <c r="D82" s="45"/>
      <c r="E82" s="45"/>
      <c r="F82" s="17" t="s">
        <v>8</v>
      </c>
      <c r="G82" s="16"/>
      <c r="H82" s="16"/>
      <c r="I82" s="1"/>
    </row>
    <row r="83" spans="2:9" ht="14.25" x14ac:dyDescent="0.2">
      <c r="B83" s="13"/>
      <c r="C83" s="14"/>
      <c r="D83" s="18"/>
      <c r="E83" s="19"/>
      <c r="F83" s="16"/>
      <c r="G83" s="16"/>
      <c r="H83" s="16"/>
      <c r="I83" s="1"/>
    </row>
    <row r="84" spans="2:9" ht="14.25" x14ac:dyDescent="0.2">
      <c r="B84" s="13"/>
      <c r="C84" s="14"/>
      <c r="D84" s="18"/>
      <c r="E84" s="19"/>
      <c r="F84" s="16"/>
      <c r="G84" s="16"/>
      <c r="H84" s="16"/>
      <c r="I84" s="1"/>
    </row>
    <row r="85" spans="2:9" ht="14.25" x14ac:dyDescent="0.2">
      <c r="B85" s="13" t="s">
        <v>9</v>
      </c>
      <c r="C85" s="14"/>
      <c r="D85" s="20"/>
      <c r="E85" s="16"/>
      <c r="F85" s="16"/>
      <c r="G85" s="16"/>
      <c r="H85" s="16"/>
      <c r="I85" s="1"/>
    </row>
    <row r="86" spans="2:9" ht="14.25" x14ac:dyDescent="0.2">
      <c r="B86" s="13"/>
      <c r="C86" s="13"/>
      <c r="D86" s="13"/>
      <c r="E86" s="16" t="s">
        <v>32</v>
      </c>
      <c r="F86" s="15"/>
      <c r="G86" s="15"/>
      <c r="H86" s="15"/>
    </row>
    <row r="87" spans="2:9" ht="14.25" x14ac:dyDescent="0.2">
      <c r="B87" s="13"/>
      <c r="C87" s="13"/>
      <c r="D87" s="13"/>
      <c r="E87" s="15"/>
      <c r="F87" s="15"/>
      <c r="G87" s="15"/>
      <c r="H87" s="15"/>
    </row>
    <row r="88" spans="2:9" ht="14.25" x14ac:dyDescent="0.2">
      <c r="B88" s="13"/>
      <c r="C88" s="13"/>
      <c r="D88" s="13"/>
      <c r="E88" s="15"/>
      <c r="F88" s="15"/>
      <c r="G88" s="15"/>
      <c r="H88" s="15"/>
    </row>
    <row r="89" spans="2:9" ht="14.25" x14ac:dyDescent="0.2">
      <c r="B89" s="13"/>
      <c r="C89" s="13"/>
      <c r="D89" s="13"/>
      <c r="E89" s="15"/>
      <c r="F89" s="15"/>
      <c r="G89" s="15"/>
      <c r="H89" s="15"/>
    </row>
    <row r="90" spans="2:9" ht="14.25" x14ac:dyDescent="0.2">
      <c r="B90" s="13"/>
      <c r="C90" s="13"/>
      <c r="D90" s="13"/>
      <c r="E90" s="15"/>
      <c r="F90" s="15"/>
      <c r="G90" s="15"/>
      <c r="H90" s="15"/>
    </row>
    <row r="91" spans="2:9" ht="14.25" x14ac:dyDescent="0.2">
      <c r="B91" s="13"/>
      <c r="C91" s="13"/>
      <c r="D91" s="13"/>
      <c r="E91" s="15"/>
      <c r="F91" s="15"/>
      <c r="G91" s="15"/>
      <c r="H91" s="15"/>
    </row>
    <row r="92" spans="2:9" ht="14.25" x14ac:dyDescent="0.2">
      <c r="B92" s="13"/>
      <c r="C92" s="13"/>
      <c r="D92" s="13"/>
      <c r="E92" s="15"/>
      <c r="F92" s="15"/>
      <c r="G92" s="15"/>
      <c r="H92" s="15"/>
    </row>
  </sheetData>
  <mergeCells count="25">
    <mergeCell ref="K72:L72"/>
    <mergeCell ref="A77:C77"/>
    <mergeCell ref="D3:N3"/>
    <mergeCell ref="D5:N5"/>
    <mergeCell ref="D4:N4"/>
    <mergeCell ref="N7:T7"/>
    <mergeCell ref="O9:P9"/>
    <mergeCell ref="K7:L7"/>
    <mergeCell ref="M7:M8"/>
    <mergeCell ref="K9:L9"/>
    <mergeCell ref="N72:Q72"/>
    <mergeCell ref="A73:I73"/>
    <mergeCell ref="K73:L73"/>
    <mergeCell ref="N73:Q73"/>
    <mergeCell ref="A72:I72"/>
    <mergeCell ref="C82:E82"/>
    <mergeCell ref="A79:C79"/>
    <mergeCell ref="D79:T79"/>
    <mergeCell ref="A78:C78"/>
    <mergeCell ref="D75:T75"/>
    <mergeCell ref="D76:T76"/>
    <mergeCell ref="D77:T77"/>
    <mergeCell ref="D78:T78"/>
    <mergeCell ref="A76:C76"/>
    <mergeCell ref="A75:C75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2022-02-21T14:01:09Z</dcterms:modified>
</cp:coreProperties>
</file>